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_Общая папка\ФОРМИРОВАНИЕ БЮДЖЕТА 2022 ГОДА\ДОКУМЕНТЫ в ЗС\Методики и расчеты МБТ\Субсидии\21 Ремонт дорог ГНП\"/>
    </mc:Choice>
  </mc:AlternateContent>
  <bookViews>
    <workbookView xWindow="480" yWindow="105" windowWidth="24240" windowHeight="12600"/>
  </bookViews>
  <sheets>
    <sheet name="22-24 проект (171,077) " sheetId="4" r:id="rId1"/>
    <sheet name="Лист1" sheetId="1" r:id="rId2"/>
    <sheet name="Лист2" sheetId="2" r:id="rId3"/>
    <sheet name="Лист3" sheetId="3" r:id="rId4"/>
  </sheets>
  <definedNames>
    <definedName name="_xlnm.Print_Titles" localSheetId="0">'22-24 проект (171,077) '!$3:$4</definedName>
    <definedName name="_xlnm.Print_Area" localSheetId="0">'22-24 проект (171,077) '!$A$1:$P$63</definedName>
  </definedNames>
  <calcPr calcId="162913" fullPrecision="0"/>
</workbook>
</file>

<file path=xl/calcChain.xml><?xml version="1.0" encoding="utf-8"?>
<calcChain xmlns="http://schemas.openxmlformats.org/spreadsheetml/2006/main">
  <c r="N48" i="4" l="1"/>
  <c r="N49" i="4"/>
  <c r="N50" i="4"/>
  <c r="N51" i="4"/>
  <c r="N52" i="4"/>
  <c r="N53" i="4"/>
  <c r="N54" i="4"/>
  <c r="N55" i="4"/>
  <c r="N56" i="4"/>
  <c r="N47" i="4"/>
  <c r="M58" i="4" l="1"/>
  <c r="D58" i="4"/>
  <c r="C58" i="4"/>
  <c r="P56" i="4"/>
  <c r="P55" i="4"/>
  <c r="P54" i="4"/>
  <c r="P53" i="4"/>
  <c r="P52" i="4"/>
  <c r="P51" i="4"/>
  <c r="P50" i="4"/>
  <c r="P49" i="4"/>
  <c r="P48" i="4"/>
  <c r="P47" i="4"/>
  <c r="J46" i="4"/>
  <c r="L46" i="4" s="1"/>
  <c r="I45" i="4"/>
  <c r="J45" i="4" s="1"/>
  <c r="L45" i="4" s="1"/>
  <c r="J44" i="4"/>
  <c r="L44" i="4" s="1"/>
  <c r="J43" i="4"/>
  <c r="L43" i="4" s="1"/>
  <c r="J42" i="4"/>
  <c r="L42" i="4" s="1"/>
  <c r="I41" i="4"/>
  <c r="J41" i="4" s="1"/>
  <c r="L41" i="4" s="1"/>
  <c r="I40" i="4"/>
  <c r="J40" i="4" s="1"/>
  <c r="L40" i="4" s="1"/>
  <c r="J39" i="4"/>
  <c r="L39" i="4" s="1"/>
  <c r="J38" i="4"/>
  <c r="L38" i="4" s="1"/>
  <c r="J37" i="4"/>
  <c r="L37" i="4" s="1"/>
  <c r="I36" i="4"/>
  <c r="J36" i="4" s="1"/>
  <c r="L36" i="4" s="1"/>
  <c r="J35" i="4"/>
  <c r="L35" i="4" s="1"/>
  <c r="J34" i="4"/>
  <c r="L34" i="4" s="1"/>
  <c r="I33" i="4"/>
  <c r="J33" i="4" s="1"/>
  <c r="L33" i="4" s="1"/>
  <c r="J32" i="4"/>
  <c r="L32" i="4" s="1"/>
  <c r="J31" i="4"/>
  <c r="L31" i="4" s="1"/>
  <c r="J30" i="4"/>
  <c r="L30" i="4" s="1"/>
  <c r="I29" i="4"/>
  <c r="J29" i="4" s="1"/>
  <c r="L29" i="4" s="1"/>
  <c r="J28" i="4"/>
  <c r="L28" i="4" s="1"/>
  <c r="I27" i="4"/>
  <c r="J27" i="4" s="1"/>
  <c r="L27" i="4" s="1"/>
  <c r="J26" i="4"/>
  <c r="L26" i="4" s="1"/>
  <c r="J25" i="4"/>
  <c r="L25" i="4" s="1"/>
  <c r="J24" i="4"/>
  <c r="L24" i="4" s="1"/>
  <c r="E23" i="4"/>
  <c r="F23" i="4" s="1"/>
  <c r="H23" i="4" s="1"/>
  <c r="E22" i="4"/>
  <c r="F22" i="4" s="1"/>
  <c r="H22" i="4" s="1"/>
  <c r="E21" i="4"/>
  <c r="F21" i="4" s="1"/>
  <c r="H21" i="4" s="1"/>
  <c r="F20" i="4"/>
  <c r="H20" i="4" s="1"/>
  <c r="E19" i="4"/>
  <c r="F19" i="4" s="1"/>
  <c r="H19" i="4" s="1"/>
  <c r="E18" i="4"/>
  <c r="F18" i="4" s="1"/>
  <c r="H18" i="4" s="1"/>
  <c r="E17" i="4"/>
  <c r="F17" i="4" s="1"/>
  <c r="H17" i="4" s="1"/>
  <c r="E16" i="4"/>
  <c r="F16" i="4" s="1"/>
  <c r="H16" i="4" s="1"/>
  <c r="E15" i="4"/>
  <c r="F15" i="4" s="1"/>
  <c r="H15" i="4" s="1"/>
  <c r="E14" i="4"/>
  <c r="F14" i="4" s="1"/>
  <c r="H14" i="4" s="1"/>
  <c r="E13" i="4"/>
  <c r="F13" i="4" s="1"/>
  <c r="H13" i="4" s="1"/>
  <c r="E12" i="4"/>
  <c r="F12" i="4" s="1"/>
  <c r="H12" i="4" s="1"/>
  <c r="F11" i="4"/>
  <c r="H11" i="4" s="1"/>
  <c r="E10" i="4"/>
  <c r="F10" i="4" s="1"/>
  <c r="H10" i="4" s="1"/>
  <c r="F9" i="4"/>
  <c r="H9" i="4" s="1"/>
  <c r="E8" i="4"/>
  <c r="F8" i="4" s="1"/>
  <c r="E7" i="4"/>
  <c r="F7" i="4" s="1"/>
  <c r="H7" i="4" s="1"/>
  <c r="F6" i="4"/>
  <c r="H6" i="4" s="1"/>
  <c r="P58" i="4" l="1"/>
  <c r="N58" i="4"/>
  <c r="E58" i="4"/>
  <c r="J58" i="4"/>
  <c r="H8" i="4"/>
  <c r="H58" i="4" s="1"/>
  <c r="F58" i="4"/>
  <c r="L58" i="4"/>
  <c r="I58" i="4"/>
</calcChain>
</file>

<file path=xl/sharedStrings.xml><?xml version="1.0" encoding="utf-8"?>
<sst xmlns="http://schemas.openxmlformats.org/spreadsheetml/2006/main" count="73" uniqueCount="62">
  <si>
    <t>№ 
п/п</t>
  </si>
  <si>
    <t>Наименование городского населенного пункта</t>
  </si>
  <si>
    <t>протяженность дорог с твердым покрытием на 01.01.2020, км</t>
  </si>
  <si>
    <t>Распределение на 2022 год                            
от 4801 до 9500 чел</t>
  </si>
  <si>
    <t>Распределение на 2023 год                              
не более 4800  чел</t>
  </si>
  <si>
    <t>Распределение на 2024 год  
более 9501  чел</t>
  </si>
  <si>
    <t>итого</t>
  </si>
  <si>
    <t>нераспределенные средства</t>
  </si>
  <si>
    <t>Верхнекамский муниципальный округ</t>
  </si>
  <si>
    <t>Краснополянское городское поселение</t>
  </si>
  <si>
    <t>Даровское городское поселение</t>
  </si>
  <si>
    <t>Кикнурский муниципальный округ</t>
  </si>
  <si>
    <t>Кильмезское городское поселение</t>
  </si>
  <si>
    <t>Куменское городское поселение</t>
  </si>
  <si>
    <t>Малмыжское городское поселение</t>
  </si>
  <si>
    <t>Мурашинский муниципальный округ</t>
  </si>
  <si>
    <t>Восточное городское поселение</t>
  </si>
  <si>
    <t>Оричевское городское поселение</t>
  </si>
  <si>
    <t>Орловское городское поселение</t>
  </si>
  <si>
    <t>Демьяновское городское поселение</t>
  </si>
  <si>
    <t>Свечинский муниципальный округ</t>
  </si>
  <si>
    <t>Вахрушевское городское поселение</t>
  </si>
  <si>
    <t>Фаленский муниципальный округ</t>
  </si>
  <si>
    <t>Ленинское городское поселение</t>
  </si>
  <si>
    <t>Мурыгинское городское поселение</t>
  </si>
  <si>
    <t>Юрьянское городское поселение</t>
  </si>
  <si>
    <t>Арбажский муниципальный округ</t>
  </si>
  <si>
    <t>Афанасьевское городское поселение</t>
  </si>
  <si>
    <t>Богородский муниципальный округ</t>
  </si>
  <si>
    <t>Светлополянское городское поселение</t>
  </si>
  <si>
    <t>Верхошижемское городское поселение</t>
  </si>
  <si>
    <t>Нижнеивкинское городское поселение</t>
  </si>
  <si>
    <t>Лебяжский муниципальный округ</t>
  </si>
  <si>
    <t>Лузский муниципальный округ</t>
  </si>
  <si>
    <t>Немский муниципальный округ</t>
  </si>
  <si>
    <t>Аркульское городское поселение</t>
  </si>
  <si>
    <t>Нолинское городское поселение</t>
  </si>
  <si>
    <t>Опаринский муниципальный округ</t>
  </si>
  <si>
    <t>Лёвинское городское поселение</t>
  </si>
  <si>
    <t>Мирнинское городское поселение</t>
  </si>
  <si>
    <t>Стрижевское городское поселение</t>
  </si>
  <si>
    <t>Пижанский муниципальный округ</t>
  </si>
  <si>
    <t>Подосиновское городское поселение</t>
  </si>
  <si>
    <t>Пинюгское городское поселение</t>
  </si>
  <si>
    <t>Санчурский муниципальный округ</t>
  </si>
  <si>
    <t>Сунское городское поселение</t>
  </si>
  <si>
    <t>Тужинское городское поселение</t>
  </si>
  <si>
    <t>Унинский муниципальный округ</t>
  </si>
  <si>
    <t>Белохолуницкое городское поселение</t>
  </si>
  <si>
    <t>Сосновское городское поселение</t>
  </si>
  <si>
    <t>Зуевское городское поселение</t>
  </si>
  <si>
    <t>Омутнинское городское поселение</t>
  </si>
  <si>
    <t>Советское городское поселение</t>
  </si>
  <si>
    <t>Уржумское городское поселение</t>
  </si>
  <si>
    <t>Яранское городское поселение</t>
  </si>
  <si>
    <t>Числен-ность населения (человек) на 01.01.2019</t>
  </si>
  <si>
    <t xml:space="preserve">Протяженность автомобильных дорог общего пользования местного значения с твердым покрытием городского населенного пункта, города, входящего в состав территории i-го муниципального образования, по состоянию на 01.01.2020, км
(Lni) </t>
  </si>
  <si>
    <t>Общий расчетный объем расходных обязательств муниципальных образований по осуществлению ремонта автомобильных дорог местного значения с твердым покрытием в границах городских населенных пунктов муниципального образования 
(C)</t>
  </si>
  <si>
    <t>Уровень софинансирования Кировской областью объема расходного обязательства i-го муниципального образования, %
(Y)</t>
  </si>
  <si>
    <t>Субсидии  i-му муниципальному образованию в соответствующем финансовом году, тыс. рублей  
(Vni)</t>
  </si>
  <si>
    <t>Протяженность автомобильных дорог общего пользования местного значения с твердым покрытием городского населенного пункта, города, входящего в состав территории i-го муниципального образования, по состоянию на 01.01.2020, км
(Lni)</t>
  </si>
  <si>
    <t>Расчет распределения субсидий местным бюджетам из областного бюджета на ремонт автомобильных дорог местного значения с твердым покрытием в границах городских населенных пунктов на 2022-2024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</si>
</sst>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&quot;р.&quot;_-;\-* #,##0.00&quot;р.&quot;_-;_-* &quot;-&quot;??&quot;р.&quot;_-;_-@_-"/>
    <numFmt numFmtId="165" formatCode="_-* #,##0&quot;р.&quot;_-;\-* #,##0&quot;р.&quot;_-;_-* &quot;-&quot;??&quot;р.&quot;_-;_-@_-"/>
    <numFmt numFmtId="166" formatCode="0.0"/>
    <numFmt numFmtId="167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164" fontId="3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0" applyFont="1"/>
    <xf numFmtId="0" fontId="5" fillId="0" borderId="0" xfId="0" applyFont="1"/>
    <xf numFmtId="0" fontId="1" fillId="0" borderId="0" xfId="0" applyFont="1"/>
    <xf numFmtId="3" fontId="1" fillId="0" borderId="5" xfId="0" applyNumberFormat="1" applyFont="1" applyFill="1" applyBorder="1" applyAlignment="1">
      <alignment horizontal="center"/>
    </xf>
    <xf numFmtId="2" fontId="1" fillId="0" borderId="0" xfId="0" applyNumberFormat="1" applyFont="1"/>
    <xf numFmtId="166" fontId="1" fillId="0" borderId="0" xfId="0" applyNumberFormat="1" applyFont="1"/>
    <xf numFmtId="0" fontId="4" fillId="0" borderId="1" xfId="1" applyFont="1" applyBorder="1" applyAlignment="1">
      <alignment horizontal="center" vertical="top" wrapText="1"/>
    </xf>
    <xf numFmtId="164" fontId="4" fillId="0" borderId="2" xfId="2" applyFont="1" applyBorder="1" applyAlignment="1">
      <alignment horizontal="center" vertical="top" wrapText="1"/>
    </xf>
    <xf numFmtId="0" fontId="4" fillId="0" borderId="3" xfId="1" applyFont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164" fontId="4" fillId="2" borderId="2" xfId="2" applyFont="1" applyFill="1" applyBorder="1" applyAlignment="1">
      <alignment horizontal="center" vertical="top" wrapText="1"/>
    </xf>
    <xf numFmtId="165" fontId="4" fillId="2" borderId="2" xfId="2" applyNumberFormat="1" applyFont="1" applyFill="1" applyBorder="1" applyAlignment="1">
      <alignment horizontal="center" vertical="top" wrapText="1"/>
    </xf>
    <xf numFmtId="0" fontId="1" fillId="0" borderId="0" xfId="0" applyFont="1" applyAlignment="1">
      <alignment vertical="top"/>
    </xf>
    <xf numFmtId="0" fontId="1" fillId="0" borderId="2" xfId="0" applyFont="1" applyBorder="1" applyAlignment="1">
      <alignment horizontal="center" vertical="top"/>
    </xf>
    <xf numFmtId="0" fontId="7" fillId="0" borderId="2" xfId="1" applyFont="1" applyBorder="1" applyAlignment="1">
      <alignment horizontal="center" vertical="top" wrapText="1"/>
    </xf>
    <xf numFmtId="0" fontId="7" fillId="0" borderId="2" xfId="0" applyFont="1" applyFill="1" applyBorder="1" applyAlignment="1">
      <alignment vertical="top"/>
    </xf>
    <xf numFmtId="3" fontId="7" fillId="2" borderId="2" xfId="1" applyNumberFormat="1" applyFont="1" applyFill="1" applyBorder="1" applyAlignment="1">
      <alignment horizontal="center" vertical="top" wrapText="1"/>
    </xf>
    <xf numFmtId="167" fontId="7" fillId="2" borderId="4" xfId="1" applyNumberFormat="1" applyFont="1" applyFill="1" applyBorder="1" applyAlignment="1">
      <alignment horizontal="center" vertical="top" wrapText="1"/>
    </xf>
    <xf numFmtId="1" fontId="1" fillId="0" borderId="2" xfId="0" applyNumberFormat="1" applyFont="1" applyBorder="1" applyAlignment="1">
      <alignment horizontal="center" vertical="top"/>
    </xf>
    <xf numFmtId="3" fontId="1" fillId="0" borderId="2" xfId="0" applyNumberFormat="1" applyFont="1" applyBorder="1" applyAlignment="1">
      <alignment horizontal="center" vertical="top"/>
    </xf>
    <xf numFmtId="167" fontId="1" fillId="0" borderId="2" xfId="0" applyNumberFormat="1" applyFont="1" applyBorder="1" applyAlignment="1">
      <alignment horizontal="center" vertical="top"/>
    </xf>
    <xf numFmtId="0" fontId="7" fillId="0" borderId="3" xfId="1" applyFont="1" applyBorder="1" applyAlignment="1">
      <alignment horizontal="center"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3" fontId="1" fillId="2" borderId="2" xfId="0" applyNumberFormat="1" applyFont="1" applyFill="1" applyBorder="1" applyAlignment="1">
      <alignment horizontal="center" vertical="top"/>
    </xf>
    <xf numFmtId="3" fontId="7" fillId="0" borderId="2" xfId="1" applyNumberFormat="1" applyFont="1" applyBorder="1" applyAlignment="1">
      <alignment horizontal="center" vertical="top" wrapText="1"/>
    </xf>
    <xf numFmtId="167" fontId="7" fillId="0" borderId="4" xfId="1" applyNumberFormat="1" applyFont="1" applyBorder="1" applyAlignment="1">
      <alignment horizontal="center" vertical="top" wrapText="1"/>
    </xf>
    <xf numFmtId="0" fontId="7" fillId="0" borderId="2" xfId="1" applyFont="1" applyBorder="1" applyAlignment="1">
      <alignment vertical="top" wrapText="1"/>
    </xf>
    <xf numFmtId="0" fontId="1" fillId="0" borderId="2" xfId="0" applyFont="1" applyBorder="1" applyAlignment="1">
      <alignment vertical="top"/>
    </xf>
    <xf numFmtId="0" fontId="7" fillId="0" borderId="2" xfId="1" applyFont="1" applyFill="1" applyBorder="1" applyAlignment="1">
      <alignment vertical="top" wrapText="1"/>
    </xf>
    <xf numFmtId="3" fontId="7" fillId="0" borderId="2" xfId="0" applyNumberFormat="1" applyFont="1" applyBorder="1" applyAlignment="1">
      <alignment horizontal="center" vertical="top"/>
    </xf>
    <xf numFmtId="167" fontId="7" fillId="0" borderId="2" xfId="0" applyNumberFormat="1" applyFont="1" applyBorder="1" applyAlignment="1">
      <alignment horizontal="center" vertical="top"/>
    </xf>
    <xf numFmtId="0" fontId="8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</cellXfs>
  <cellStyles count="3">
    <cellStyle name="Денежный 2" xfId="2"/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0"/>
  <sheetViews>
    <sheetView tabSelected="1" zoomScale="85" zoomScaleNormal="85" workbookViewId="0">
      <pane xSplit="3" ySplit="5" topLeftCell="E6" activePane="bottomRight" state="frozen"/>
      <selection pane="topRight" activeCell="D1" sqref="D1"/>
      <selection pane="bottomLeft" activeCell="A6" sqref="A6"/>
      <selection pane="bottomRight" sqref="A1:P1"/>
    </sheetView>
  </sheetViews>
  <sheetFormatPr defaultRowHeight="15.75" outlineLevelCol="1" x14ac:dyDescent="0.25"/>
  <cols>
    <col min="1" max="1" width="3.7109375" style="3" bestFit="1" customWidth="1"/>
    <col min="2" max="2" width="31.28515625" style="3" customWidth="1"/>
    <col min="3" max="3" width="11.5703125" style="3" customWidth="1"/>
    <col min="4" max="4" width="10.42578125" style="3" hidden="1" customWidth="1" outlineLevel="1"/>
    <col min="5" max="5" width="16.42578125" style="3" customWidth="1" collapsed="1"/>
    <col min="6" max="16" width="16.42578125" style="3" customWidth="1"/>
  </cols>
  <sheetData>
    <row r="1" spans="1:16" ht="39" customHeight="1" x14ac:dyDescent="0.25">
      <c r="A1" s="35" t="s">
        <v>61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</row>
    <row r="2" spans="1:16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1:16" s="1" customFormat="1" ht="41.25" customHeight="1" x14ac:dyDescent="0.25">
      <c r="A3" s="7" t="s">
        <v>0</v>
      </c>
      <c r="B3" s="7" t="s">
        <v>1</v>
      </c>
      <c r="C3" s="7" t="s">
        <v>55</v>
      </c>
      <c r="D3" s="7" t="s">
        <v>2</v>
      </c>
      <c r="E3" s="8" t="s">
        <v>3</v>
      </c>
      <c r="F3" s="8"/>
      <c r="G3" s="8"/>
      <c r="H3" s="8"/>
      <c r="I3" s="8" t="s">
        <v>4</v>
      </c>
      <c r="J3" s="8"/>
      <c r="K3" s="8"/>
      <c r="L3" s="8"/>
      <c r="M3" s="8" t="s">
        <v>5</v>
      </c>
      <c r="N3" s="8"/>
      <c r="O3" s="8"/>
      <c r="P3" s="8"/>
    </row>
    <row r="4" spans="1:16" s="1" customFormat="1" ht="288" customHeight="1" x14ac:dyDescent="0.25">
      <c r="A4" s="9"/>
      <c r="B4" s="9"/>
      <c r="C4" s="9"/>
      <c r="D4" s="9"/>
      <c r="E4" s="10" t="s">
        <v>56</v>
      </c>
      <c r="F4" s="11" t="s">
        <v>57</v>
      </c>
      <c r="G4" s="12" t="s">
        <v>58</v>
      </c>
      <c r="H4" s="13" t="s">
        <v>59</v>
      </c>
      <c r="I4" s="10" t="s">
        <v>60</v>
      </c>
      <c r="J4" s="11" t="s">
        <v>57</v>
      </c>
      <c r="K4" s="12" t="s">
        <v>58</v>
      </c>
      <c r="L4" s="13" t="s">
        <v>59</v>
      </c>
      <c r="M4" s="10" t="s">
        <v>60</v>
      </c>
      <c r="N4" s="11" t="s">
        <v>57</v>
      </c>
      <c r="O4" s="12" t="s">
        <v>58</v>
      </c>
      <c r="P4" s="13" t="s">
        <v>59</v>
      </c>
    </row>
    <row r="5" spans="1:16" hidden="1" x14ac:dyDescent="0.25">
      <c r="A5" s="15">
        <v>1</v>
      </c>
      <c r="B5" s="15">
        <v>2</v>
      </c>
      <c r="C5" s="15">
        <v>3</v>
      </c>
      <c r="D5" s="15">
        <v>4</v>
      </c>
      <c r="E5" s="15">
        <v>5</v>
      </c>
      <c r="F5" s="15">
        <v>6</v>
      </c>
      <c r="G5" s="15">
        <v>7</v>
      </c>
      <c r="H5" s="15">
        <v>8</v>
      </c>
      <c r="I5" s="15">
        <v>9</v>
      </c>
      <c r="J5" s="15">
        <v>10</v>
      </c>
      <c r="K5" s="15">
        <v>11</v>
      </c>
      <c r="L5" s="15">
        <v>12</v>
      </c>
      <c r="M5" s="15">
        <v>13</v>
      </c>
      <c r="N5" s="15">
        <v>14</v>
      </c>
      <c r="O5" s="15">
        <v>15</v>
      </c>
      <c r="P5" s="15">
        <v>16</v>
      </c>
    </row>
    <row r="6" spans="1:16" x14ac:dyDescent="0.25">
      <c r="A6" s="16">
        <v>1</v>
      </c>
      <c r="B6" s="17" t="s">
        <v>8</v>
      </c>
      <c r="C6" s="18">
        <v>4872</v>
      </c>
      <c r="D6" s="19">
        <v>17.600000000000001</v>
      </c>
      <c r="E6" s="15">
        <v>17.600000000000001</v>
      </c>
      <c r="F6" s="20">
        <f>202021/409*E6</f>
        <v>8693</v>
      </c>
      <c r="G6" s="15">
        <v>99</v>
      </c>
      <c r="H6" s="21">
        <f t="shared" ref="H6:H21" si="0">F6*0.99</f>
        <v>8606</v>
      </c>
      <c r="I6" s="22"/>
      <c r="J6" s="21"/>
      <c r="K6" s="15"/>
      <c r="L6" s="20"/>
      <c r="M6" s="15"/>
      <c r="N6" s="20"/>
      <c r="O6" s="15"/>
      <c r="P6" s="20"/>
    </row>
    <row r="7" spans="1:16" ht="31.5" x14ac:dyDescent="0.25">
      <c r="A7" s="23">
        <v>2</v>
      </c>
      <c r="B7" s="24" t="s">
        <v>9</v>
      </c>
      <c r="C7" s="18">
        <v>5995</v>
      </c>
      <c r="D7" s="19">
        <v>20.7</v>
      </c>
      <c r="E7" s="15">
        <f>D7</f>
        <v>20.7</v>
      </c>
      <c r="F7" s="20">
        <f t="shared" ref="F7:F23" si="1">202021/409*E7</f>
        <v>10225</v>
      </c>
      <c r="G7" s="15">
        <v>99</v>
      </c>
      <c r="H7" s="21">
        <f t="shared" si="0"/>
        <v>10123</v>
      </c>
      <c r="I7" s="22"/>
      <c r="J7" s="21"/>
      <c r="K7" s="15"/>
      <c r="L7" s="20"/>
      <c r="M7" s="15"/>
      <c r="N7" s="20"/>
      <c r="O7" s="15"/>
      <c r="P7" s="20"/>
    </row>
    <row r="8" spans="1:16" ht="31.5" x14ac:dyDescent="0.25">
      <c r="A8" s="23">
        <v>3</v>
      </c>
      <c r="B8" s="25" t="s">
        <v>10</v>
      </c>
      <c r="C8" s="18">
        <v>7146</v>
      </c>
      <c r="D8" s="19">
        <v>24.6</v>
      </c>
      <c r="E8" s="15">
        <f>D8</f>
        <v>24.6</v>
      </c>
      <c r="F8" s="20">
        <f t="shared" si="1"/>
        <v>12151</v>
      </c>
      <c r="G8" s="15">
        <v>99</v>
      </c>
      <c r="H8" s="21">
        <f t="shared" si="0"/>
        <v>12029</v>
      </c>
      <c r="I8" s="22"/>
      <c r="J8" s="21"/>
      <c r="K8" s="15"/>
      <c r="L8" s="20"/>
      <c r="M8" s="15"/>
      <c r="N8" s="20"/>
      <c r="O8" s="15"/>
      <c r="P8" s="20"/>
    </row>
    <row r="9" spans="1:16" ht="31.5" x14ac:dyDescent="0.25">
      <c r="A9" s="23">
        <v>4</v>
      </c>
      <c r="B9" s="25" t="s">
        <v>11</v>
      </c>
      <c r="C9" s="18">
        <v>5021</v>
      </c>
      <c r="D9" s="19">
        <v>18.399999999999999</v>
      </c>
      <c r="E9" s="15">
        <v>18.399999999999999</v>
      </c>
      <c r="F9" s="20">
        <f t="shared" si="1"/>
        <v>9088</v>
      </c>
      <c r="G9" s="15">
        <v>99</v>
      </c>
      <c r="H9" s="21">
        <f t="shared" si="0"/>
        <v>8997</v>
      </c>
      <c r="I9" s="22"/>
      <c r="J9" s="21"/>
      <c r="K9" s="15"/>
      <c r="L9" s="20"/>
      <c r="M9" s="15"/>
      <c r="N9" s="20"/>
      <c r="O9" s="15"/>
      <c r="P9" s="20"/>
    </row>
    <row r="10" spans="1:16" ht="31.5" x14ac:dyDescent="0.25">
      <c r="A10" s="23">
        <v>5</v>
      </c>
      <c r="B10" s="25" t="s">
        <v>12</v>
      </c>
      <c r="C10" s="18">
        <v>5571</v>
      </c>
      <c r="D10" s="19">
        <v>20.2</v>
      </c>
      <c r="E10" s="15">
        <f>D10</f>
        <v>20.2</v>
      </c>
      <c r="F10" s="20">
        <f t="shared" si="1"/>
        <v>9978</v>
      </c>
      <c r="G10" s="15">
        <v>99</v>
      </c>
      <c r="H10" s="21">
        <f t="shared" si="0"/>
        <v>9878</v>
      </c>
      <c r="I10" s="22"/>
      <c r="J10" s="21"/>
      <c r="K10" s="15"/>
      <c r="L10" s="20"/>
      <c r="M10" s="15"/>
      <c r="N10" s="20"/>
      <c r="O10" s="15"/>
      <c r="P10" s="20"/>
    </row>
    <row r="11" spans="1:16" ht="31.5" x14ac:dyDescent="0.25">
      <c r="A11" s="23">
        <v>6</v>
      </c>
      <c r="B11" s="25" t="s">
        <v>13</v>
      </c>
      <c r="C11" s="18">
        <v>4852</v>
      </c>
      <c r="D11" s="19">
        <v>13.4</v>
      </c>
      <c r="E11" s="15">
        <v>13.4</v>
      </c>
      <c r="F11" s="20">
        <f t="shared" si="1"/>
        <v>6619</v>
      </c>
      <c r="G11" s="15">
        <v>99</v>
      </c>
      <c r="H11" s="21">
        <f t="shared" si="0"/>
        <v>6553</v>
      </c>
      <c r="I11" s="22"/>
      <c r="J11" s="21"/>
      <c r="K11" s="15"/>
      <c r="L11" s="20"/>
      <c r="M11" s="15"/>
      <c r="N11" s="20"/>
      <c r="O11" s="15"/>
      <c r="P11" s="20"/>
    </row>
    <row r="12" spans="1:16" ht="31.5" x14ac:dyDescent="0.25">
      <c r="A12" s="23">
        <v>7</v>
      </c>
      <c r="B12" s="25" t="s">
        <v>14</v>
      </c>
      <c r="C12" s="18">
        <v>7321</v>
      </c>
      <c r="D12" s="19">
        <v>24.8</v>
      </c>
      <c r="E12" s="15">
        <f t="shared" ref="E12:E19" si="2">D12</f>
        <v>24.8</v>
      </c>
      <c r="F12" s="20">
        <f t="shared" si="1"/>
        <v>12250</v>
      </c>
      <c r="G12" s="15">
        <v>99</v>
      </c>
      <c r="H12" s="21">
        <f t="shared" si="0"/>
        <v>12128</v>
      </c>
      <c r="I12" s="22"/>
      <c r="J12" s="21"/>
      <c r="K12" s="15"/>
      <c r="L12" s="20"/>
      <c r="M12" s="15"/>
      <c r="N12" s="20"/>
      <c r="O12" s="15"/>
      <c r="P12" s="20"/>
    </row>
    <row r="13" spans="1:16" ht="31.5" x14ac:dyDescent="0.25">
      <c r="A13" s="23">
        <v>8</v>
      </c>
      <c r="B13" s="25" t="s">
        <v>15</v>
      </c>
      <c r="C13" s="18">
        <v>6294</v>
      </c>
      <c r="D13" s="19">
        <v>25.1</v>
      </c>
      <c r="E13" s="15">
        <f t="shared" si="2"/>
        <v>25.1</v>
      </c>
      <c r="F13" s="20">
        <f t="shared" si="1"/>
        <v>12398</v>
      </c>
      <c r="G13" s="15">
        <v>99</v>
      </c>
      <c r="H13" s="21">
        <f t="shared" si="0"/>
        <v>12274</v>
      </c>
      <c r="I13" s="22"/>
      <c r="J13" s="21"/>
      <c r="K13" s="15"/>
      <c r="L13" s="20"/>
      <c r="M13" s="15"/>
      <c r="N13" s="20"/>
      <c r="O13" s="15"/>
      <c r="P13" s="20"/>
    </row>
    <row r="14" spans="1:16" ht="31.5" x14ac:dyDescent="0.25">
      <c r="A14" s="23">
        <v>9</v>
      </c>
      <c r="B14" s="25" t="s">
        <v>16</v>
      </c>
      <c r="C14" s="18">
        <v>6848</v>
      </c>
      <c r="D14" s="19">
        <v>3.4</v>
      </c>
      <c r="E14" s="15">
        <f t="shared" si="2"/>
        <v>3.4</v>
      </c>
      <c r="F14" s="20">
        <f t="shared" si="1"/>
        <v>1679</v>
      </c>
      <c r="G14" s="15">
        <v>99</v>
      </c>
      <c r="H14" s="21">
        <f t="shared" si="0"/>
        <v>1662</v>
      </c>
      <c r="I14" s="22"/>
      <c r="J14" s="21"/>
      <c r="K14" s="15"/>
      <c r="L14" s="20"/>
      <c r="M14" s="15"/>
      <c r="N14" s="20"/>
      <c r="O14" s="15"/>
      <c r="P14" s="20"/>
    </row>
    <row r="15" spans="1:16" ht="31.5" x14ac:dyDescent="0.25">
      <c r="A15" s="23">
        <v>10</v>
      </c>
      <c r="B15" s="25" t="s">
        <v>17</v>
      </c>
      <c r="C15" s="18">
        <v>7237</v>
      </c>
      <c r="D15" s="19">
        <v>26.3</v>
      </c>
      <c r="E15" s="15">
        <f t="shared" si="2"/>
        <v>26.3</v>
      </c>
      <c r="F15" s="20">
        <f t="shared" si="1"/>
        <v>12991</v>
      </c>
      <c r="G15" s="15">
        <v>99</v>
      </c>
      <c r="H15" s="21">
        <f t="shared" si="0"/>
        <v>12861</v>
      </c>
      <c r="I15" s="22"/>
      <c r="J15" s="21"/>
      <c r="K15" s="15"/>
      <c r="L15" s="20"/>
      <c r="M15" s="15"/>
      <c r="N15" s="20"/>
      <c r="O15" s="15"/>
      <c r="P15" s="20"/>
    </row>
    <row r="16" spans="1:16" ht="31.5" x14ac:dyDescent="0.25">
      <c r="A16" s="23">
        <v>11</v>
      </c>
      <c r="B16" s="25" t="s">
        <v>18</v>
      </c>
      <c r="C16" s="18">
        <v>6557</v>
      </c>
      <c r="D16" s="19">
        <v>15.1</v>
      </c>
      <c r="E16" s="15">
        <f t="shared" si="2"/>
        <v>15.1</v>
      </c>
      <c r="F16" s="20">
        <f t="shared" si="1"/>
        <v>7458</v>
      </c>
      <c r="G16" s="15">
        <v>99</v>
      </c>
      <c r="H16" s="21">
        <f t="shared" si="0"/>
        <v>7383</v>
      </c>
      <c r="I16" s="22"/>
      <c r="J16" s="21"/>
      <c r="K16" s="15"/>
      <c r="L16" s="20"/>
      <c r="M16" s="15"/>
      <c r="N16" s="20"/>
      <c r="O16" s="15"/>
      <c r="P16" s="20"/>
    </row>
    <row r="17" spans="1:16" ht="31.5" x14ac:dyDescent="0.25">
      <c r="A17" s="23">
        <v>12</v>
      </c>
      <c r="B17" s="25" t="s">
        <v>19</v>
      </c>
      <c r="C17" s="18">
        <v>5544</v>
      </c>
      <c r="D17" s="19">
        <v>45.3</v>
      </c>
      <c r="E17" s="15">
        <f t="shared" si="2"/>
        <v>45.3</v>
      </c>
      <c r="F17" s="20">
        <f t="shared" si="1"/>
        <v>22375</v>
      </c>
      <c r="G17" s="15">
        <v>99</v>
      </c>
      <c r="H17" s="21">
        <f t="shared" si="0"/>
        <v>22151</v>
      </c>
      <c r="I17" s="22"/>
      <c r="J17" s="21"/>
      <c r="K17" s="15"/>
      <c r="L17" s="20"/>
      <c r="M17" s="15"/>
      <c r="N17" s="20"/>
      <c r="O17" s="15"/>
      <c r="P17" s="20"/>
    </row>
    <row r="18" spans="1:16" ht="31.5" x14ac:dyDescent="0.25">
      <c r="A18" s="23">
        <v>13</v>
      </c>
      <c r="B18" s="25" t="s">
        <v>20</v>
      </c>
      <c r="C18" s="18">
        <v>5283</v>
      </c>
      <c r="D18" s="19">
        <v>55.8</v>
      </c>
      <c r="E18" s="15">
        <f t="shared" si="2"/>
        <v>55.8</v>
      </c>
      <c r="F18" s="20">
        <f t="shared" si="1"/>
        <v>27562</v>
      </c>
      <c r="G18" s="15">
        <v>99</v>
      </c>
      <c r="H18" s="21">
        <f t="shared" si="0"/>
        <v>27286</v>
      </c>
      <c r="I18" s="22"/>
      <c r="J18" s="21"/>
      <c r="K18" s="15"/>
      <c r="L18" s="20"/>
      <c r="M18" s="15"/>
      <c r="N18" s="20"/>
      <c r="O18" s="15"/>
      <c r="P18" s="20"/>
    </row>
    <row r="19" spans="1:16" ht="31.5" x14ac:dyDescent="0.25">
      <c r="A19" s="23">
        <v>14</v>
      </c>
      <c r="B19" s="25" t="s">
        <v>21</v>
      </c>
      <c r="C19" s="18">
        <v>9456</v>
      </c>
      <c r="D19" s="19">
        <v>12.8</v>
      </c>
      <c r="E19" s="15">
        <f t="shared" si="2"/>
        <v>12.8</v>
      </c>
      <c r="F19" s="20">
        <f t="shared" si="1"/>
        <v>6322</v>
      </c>
      <c r="G19" s="15">
        <v>99</v>
      </c>
      <c r="H19" s="21">
        <f t="shared" si="0"/>
        <v>6259</v>
      </c>
      <c r="I19" s="22"/>
      <c r="J19" s="21"/>
      <c r="K19" s="15"/>
      <c r="L19" s="20"/>
      <c r="M19" s="15"/>
      <c r="N19" s="20"/>
      <c r="O19" s="15"/>
      <c r="P19" s="20"/>
    </row>
    <row r="20" spans="1:16" ht="31.5" x14ac:dyDescent="0.25">
      <c r="A20" s="23">
        <v>15</v>
      </c>
      <c r="B20" s="25" t="s">
        <v>22</v>
      </c>
      <c r="C20" s="18">
        <v>5025</v>
      </c>
      <c r="D20" s="19">
        <v>17.2</v>
      </c>
      <c r="E20" s="15">
        <v>17.2</v>
      </c>
      <c r="F20" s="20">
        <f t="shared" si="1"/>
        <v>8496</v>
      </c>
      <c r="G20" s="15">
        <v>99</v>
      </c>
      <c r="H20" s="21">
        <f t="shared" si="0"/>
        <v>8411</v>
      </c>
      <c r="I20" s="22"/>
      <c r="J20" s="21"/>
      <c r="K20" s="15"/>
      <c r="L20" s="20"/>
      <c r="M20" s="15"/>
      <c r="N20" s="20"/>
      <c r="O20" s="15"/>
      <c r="P20" s="20"/>
    </row>
    <row r="21" spans="1:16" ht="31.5" x14ac:dyDescent="0.25">
      <c r="A21" s="23">
        <v>16</v>
      </c>
      <c r="B21" s="25" t="s">
        <v>23</v>
      </c>
      <c r="C21" s="18">
        <v>5499</v>
      </c>
      <c r="D21" s="19">
        <v>37.299999999999997</v>
      </c>
      <c r="E21" s="15">
        <f>D21</f>
        <v>37.299999999999997</v>
      </c>
      <c r="F21" s="20">
        <f t="shared" si="1"/>
        <v>18424</v>
      </c>
      <c r="G21" s="15">
        <v>99</v>
      </c>
      <c r="H21" s="21">
        <f t="shared" si="0"/>
        <v>18240</v>
      </c>
      <c r="I21" s="22"/>
      <c r="J21" s="21"/>
      <c r="K21" s="15"/>
      <c r="L21" s="20"/>
      <c r="M21" s="15"/>
      <c r="N21" s="20"/>
      <c r="O21" s="15"/>
      <c r="P21" s="20"/>
    </row>
    <row r="22" spans="1:16" ht="31.5" x14ac:dyDescent="0.25">
      <c r="A22" s="23">
        <v>17</v>
      </c>
      <c r="B22" s="25" t="s">
        <v>25</v>
      </c>
      <c r="C22" s="18">
        <v>5228</v>
      </c>
      <c r="D22" s="19">
        <v>20.7</v>
      </c>
      <c r="E22" s="15">
        <f>D22</f>
        <v>20.7</v>
      </c>
      <c r="F22" s="20">
        <f t="shared" si="1"/>
        <v>10225</v>
      </c>
      <c r="G22" s="15">
        <v>99</v>
      </c>
      <c r="H22" s="21">
        <f>F22*0.99</f>
        <v>10123</v>
      </c>
      <c r="I22" s="22"/>
      <c r="J22" s="21"/>
      <c r="K22" s="15"/>
      <c r="L22" s="20"/>
      <c r="M22" s="15"/>
      <c r="N22" s="20"/>
      <c r="O22" s="15"/>
      <c r="P22" s="20"/>
    </row>
    <row r="23" spans="1:16" ht="31.5" x14ac:dyDescent="0.25">
      <c r="A23" s="23">
        <v>18</v>
      </c>
      <c r="B23" s="25" t="s">
        <v>24</v>
      </c>
      <c r="C23" s="18">
        <v>7122</v>
      </c>
      <c r="D23" s="19">
        <v>10.3</v>
      </c>
      <c r="E23" s="15">
        <f>D23</f>
        <v>10.3</v>
      </c>
      <c r="F23" s="20">
        <f t="shared" si="1"/>
        <v>5088</v>
      </c>
      <c r="G23" s="15">
        <v>99</v>
      </c>
      <c r="H23" s="21">
        <f>F23*0.99</f>
        <v>5037</v>
      </c>
      <c r="I23" s="22"/>
      <c r="J23" s="21"/>
      <c r="K23" s="15"/>
      <c r="L23" s="20"/>
      <c r="M23" s="15"/>
      <c r="N23" s="20"/>
      <c r="O23" s="15"/>
      <c r="P23" s="20"/>
    </row>
    <row r="24" spans="1:16" ht="31.5" x14ac:dyDescent="0.25">
      <c r="A24" s="23">
        <v>19</v>
      </c>
      <c r="B24" s="26" t="s">
        <v>26</v>
      </c>
      <c r="C24" s="18">
        <v>3490</v>
      </c>
      <c r="D24" s="19">
        <v>24.6</v>
      </c>
      <c r="E24" s="15"/>
      <c r="F24" s="20"/>
      <c r="G24" s="15"/>
      <c r="H24" s="21"/>
      <c r="I24" s="22">
        <v>24.6</v>
      </c>
      <c r="J24" s="21">
        <f>192001/422*I24</f>
        <v>11192</v>
      </c>
      <c r="K24" s="15">
        <v>99</v>
      </c>
      <c r="L24" s="21">
        <f>J24*0.99</f>
        <v>11080</v>
      </c>
      <c r="M24" s="15"/>
      <c r="N24" s="20"/>
      <c r="O24" s="15"/>
      <c r="P24" s="20"/>
    </row>
    <row r="25" spans="1:16" ht="31.5" x14ac:dyDescent="0.25">
      <c r="A25" s="23">
        <v>20</v>
      </c>
      <c r="B25" s="26" t="s">
        <v>27</v>
      </c>
      <c r="C25" s="18">
        <v>3461</v>
      </c>
      <c r="D25" s="19">
        <v>18</v>
      </c>
      <c r="E25" s="15"/>
      <c r="F25" s="20"/>
      <c r="G25" s="15"/>
      <c r="H25" s="21"/>
      <c r="I25" s="22">
        <v>18</v>
      </c>
      <c r="J25" s="21">
        <f t="shared" ref="J25:J46" si="3">192001/422*I25</f>
        <v>8190</v>
      </c>
      <c r="K25" s="15">
        <v>99</v>
      </c>
      <c r="L25" s="21">
        <f>J25*0.99</f>
        <v>8108</v>
      </c>
      <c r="M25" s="15"/>
      <c r="N25" s="20"/>
      <c r="O25" s="15"/>
      <c r="P25" s="20"/>
    </row>
    <row r="26" spans="1:16" ht="31.5" x14ac:dyDescent="0.25">
      <c r="A26" s="23">
        <v>21</v>
      </c>
      <c r="B26" s="26" t="s">
        <v>28</v>
      </c>
      <c r="C26" s="18">
        <v>2464</v>
      </c>
      <c r="D26" s="19">
        <v>17</v>
      </c>
      <c r="E26" s="15"/>
      <c r="F26" s="20"/>
      <c r="G26" s="15"/>
      <c r="H26" s="21"/>
      <c r="I26" s="22">
        <v>17</v>
      </c>
      <c r="J26" s="27">
        <f t="shared" si="3"/>
        <v>7735</v>
      </c>
      <c r="K26" s="15">
        <v>99</v>
      </c>
      <c r="L26" s="21">
        <f>J26*0.99</f>
        <v>7658</v>
      </c>
      <c r="M26" s="15"/>
      <c r="N26" s="20"/>
      <c r="O26" s="15"/>
      <c r="P26" s="20"/>
    </row>
    <row r="27" spans="1:16" ht="31.5" x14ac:dyDescent="0.25">
      <c r="A27" s="23">
        <v>22</v>
      </c>
      <c r="B27" s="26" t="s">
        <v>8</v>
      </c>
      <c r="C27" s="28">
        <v>4257</v>
      </c>
      <c r="D27" s="19">
        <v>16.3</v>
      </c>
      <c r="E27" s="15"/>
      <c r="F27" s="15"/>
      <c r="G27" s="15"/>
      <c r="H27" s="21"/>
      <c r="I27" s="22">
        <f>D27</f>
        <v>16.3</v>
      </c>
      <c r="J27" s="21">
        <f t="shared" si="3"/>
        <v>7416</v>
      </c>
      <c r="K27" s="15">
        <v>99</v>
      </c>
      <c r="L27" s="21">
        <f t="shared" ref="L27:L46" si="4">J27*0.99</f>
        <v>7342</v>
      </c>
      <c r="M27" s="15"/>
      <c r="N27" s="20"/>
      <c r="O27" s="15"/>
      <c r="P27" s="20"/>
    </row>
    <row r="28" spans="1:16" ht="31.5" x14ac:dyDescent="0.25">
      <c r="A28" s="23">
        <v>23</v>
      </c>
      <c r="B28" s="26" t="s">
        <v>29</v>
      </c>
      <c r="C28" s="18">
        <v>2643</v>
      </c>
      <c r="D28" s="19">
        <v>6</v>
      </c>
      <c r="E28" s="15"/>
      <c r="F28" s="15"/>
      <c r="G28" s="15"/>
      <c r="H28" s="21"/>
      <c r="I28" s="15">
        <v>6</v>
      </c>
      <c r="J28" s="21">
        <f t="shared" si="3"/>
        <v>2730</v>
      </c>
      <c r="K28" s="15">
        <v>99</v>
      </c>
      <c r="L28" s="21">
        <f t="shared" si="4"/>
        <v>2703</v>
      </c>
      <c r="M28" s="15"/>
      <c r="N28" s="20"/>
      <c r="O28" s="15"/>
      <c r="P28" s="20"/>
    </row>
    <row r="29" spans="1:16" ht="31.5" x14ac:dyDescent="0.25">
      <c r="A29" s="23">
        <v>24</v>
      </c>
      <c r="B29" s="26" t="s">
        <v>30</v>
      </c>
      <c r="C29" s="18">
        <v>4403</v>
      </c>
      <c r="D29" s="19">
        <v>42.9</v>
      </c>
      <c r="E29" s="15"/>
      <c r="F29" s="15"/>
      <c r="G29" s="15"/>
      <c r="H29" s="21"/>
      <c r="I29" s="15">
        <f>D29</f>
        <v>42.9</v>
      </c>
      <c r="J29" s="21">
        <f t="shared" si="3"/>
        <v>19519</v>
      </c>
      <c r="K29" s="15">
        <v>99</v>
      </c>
      <c r="L29" s="21">
        <f t="shared" si="4"/>
        <v>19324</v>
      </c>
      <c r="M29" s="15"/>
      <c r="N29" s="20"/>
      <c r="O29" s="15"/>
      <c r="P29" s="20"/>
    </row>
    <row r="30" spans="1:16" ht="31.5" x14ac:dyDescent="0.25">
      <c r="A30" s="23">
        <v>25</v>
      </c>
      <c r="B30" s="26" t="s">
        <v>31</v>
      </c>
      <c r="C30" s="18">
        <v>2368</v>
      </c>
      <c r="D30" s="19">
        <v>15.4</v>
      </c>
      <c r="E30" s="15"/>
      <c r="F30" s="15"/>
      <c r="G30" s="15"/>
      <c r="H30" s="21"/>
      <c r="I30" s="15">
        <v>15.4</v>
      </c>
      <c r="J30" s="21">
        <f t="shared" si="3"/>
        <v>7007</v>
      </c>
      <c r="K30" s="15">
        <v>99</v>
      </c>
      <c r="L30" s="21">
        <f t="shared" si="4"/>
        <v>6937</v>
      </c>
      <c r="M30" s="15"/>
      <c r="N30" s="20"/>
      <c r="O30" s="15"/>
      <c r="P30" s="20"/>
    </row>
    <row r="31" spans="1:16" ht="16.5" customHeight="1" x14ac:dyDescent="0.25">
      <c r="A31" s="23">
        <v>26</v>
      </c>
      <c r="B31" s="26" t="s">
        <v>32</v>
      </c>
      <c r="C31" s="18">
        <v>3056</v>
      </c>
      <c r="D31" s="19">
        <v>18.3</v>
      </c>
      <c r="E31" s="15"/>
      <c r="F31" s="15"/>
      <c r="G31" s="15"/>
      <c r="H31" s="21"/>
      <c r="I31" s="15">
        <v>18.3</v>
      </c>
      <c r="J31" s="21">
        <f t="shared" si="3"/>
        <v>8326</v>
      </c>
      <c r="K31" s="15">
        <v>99</v>
      </c>
      <c r="L31" s="21">
        <f t="shared" si="4"/>
        <v>8243</v>
      </c>
      <c r="M31" s="15"/>
      <c r="N31" s="20"/>
      <c r="O31" s="15"/>
      <c r="P31" s="20"/>
    </row>
    <row r="32" spans="1:16" ht="16.5" customHeight="1" x14ac:dyDescent="0.25">
      <c r="A32" s="23">
        <v>27</v>
      </c>
      <c r="B32" s="26" t="s">
        <v>33</v>
      </c>
      <c r="C32" s="18">
        <v>3625</v>
      </c>
      <c r="D32" s="19">
        <v>20.8</v>
      </c>
      <c r="E32" s="15"/>
      <c r="F32" s="15"/>
      <c r="G32" s="15"/>
      <c r="H32" s="21"/>
      <c r="I32" s="15">
        <v>20.8</v>
      </c>
      <c r="J32" s="21">
        <f t="shared" si="3"/>
        <v>9464</v>
      </c>
      <c r="K32" s="15">
        <v>99</v>
      </c>
      <c r="L32" s="21">
        <f t="shared" si="4"/>
        <v>9369</v>
      </c>
      <c r="M32" s="15"/>
      <c r="N32" s="20"/>
      <c r="O32" s="15"/>
      <c r="P32" s="20"/>
    </row>
    <row r="33" spans="1:16" ht="16.5" customHeight="1" x14ac:dyDescent="0.25">
      <c r="A33" s="23">
        <v>28</v>
      </c>
      <c r="B33" s="26" t="s">
        <v>36</v>
      </c>
      <c r="C33" s="18">
        <v>4325</v>
      </c>
      <c r="D33" s="19">
        <v>13.6</v>
      </c>
      <c r="E33" s="15"/>
      <c r="F33" s="15"/>
      <c r="G33" s="15"/>
      <c r="H33" s="21"/>
      <c r="I33" s="15">
        <f>D33</f>
        <v>13.6</v>
      </c>
      <c r="J33" s="21">
        <f t="shared" si="3"/>
        <v>6188</v>
      </c>
      <c r="K33" s="15">
        <v>99</v>
      </c>
      <c r="L33" s="21">
        <f t="shared" si="4"/>
        <v>6126</v>
      </c>
      <c r="M33" s="15"/>
      <c r="N33" s="20"/>
      <c r="O33" s="15"/>
      <c r="P33" s="20"/>
    </row>
    <row r="34" spans="1:16" ht="16.5" customHeight="1" x14ac:dyDescent="0.25">
      <c r="A34" s="23">
        <v>29</v>
      </c>
      <c r="B34" s="26" t="s">
        <v>34</v>
      </c>
      <c r="C34" s="18">
        <v>3581</v>
      </c>
      <c r="D34" s="19">
        <v>10.3</v>
      </c>
      <c r="E34" s="15"/>
      <c r="F34" s="15"/>
      <c r="G34" s="15"/>
      <c r="H34" s="21"/>
      <c r="I34" s="15">
        <v>10.3</v>
      </c>
      <c r="J34" s="21">
        <f t="shared" si="3"/>
        <v>4686</v>
      </c>
      <c r="K34" s="15">
        <v>99</v>
      </c>
      <c r="L34" s="21">
        <f t="shared" si="4"/>
        <v>4639</v>
      </c>
      <c r="M34" s="15"/>
      <c r="N34" s="20"/>
      <c r="O34" s="15"/>
      <c r="P34" s="20"/>
    </row>
    <row r="35" spans="1:16" ht="16.5" customHeight="1" x14ac:dyDescent="0.25">
      <c r="A35" s="23">
        <v>30</v>
      </c>
      <c r="B35" s="26" t="s">
        <v>35</v>
      </c>
      <c r="C35" s="18">
        <v>1711</v>
      </c>
      <c r="D35" s="19">
        <v>3.4</v>
      </c>
      <c r="E35" s="15"/>
      <c r="F35" s="15"/>
      <c r="G35" s="15"/>
      <c r="H35" s="21"/>
      <c r="I35" s="15">
        <v>3.4</v>
      </c>
      <c r="J35" s="21">
        <f t="shared" si="3"/>
        <v>1547</v>
      </c>
      <c r="K35" s="15">
        <v>99</v>
      </c>
      <c r="L35" s="21">
        <f t="shared" si="4"/>
        <v>1532</v>
      </c>
      <c r="M35" s="15"/>
      <c r="N35" s="20"/>
      <c r="O35" s="15"/>
      <c r="P35" s="20"/>
    </row>
    <row r="36" spans="1:16" ht="16.5" customHeight="1" x14ac:dyDescent="0.25">
      <c r="A36" s="23">
        <v>31</v>
      </c>
      <c r="B36" s="26" t="s">
        <v>37</v>
      </c>
      <c r="C36" s="18">
        <v>4152</v>
      </c>
      <c r="D36" s="19">
        <v>38.799999999999997</v>
      </c>
      <c r="E36" s="15"/>
      <c r="F36" s="15"/>
      <c r="G36" s="15"/>
      <c r="H36" s="21"/>
      <c r="I36" s="15">
        <f>D36</f>
        <v>38.799999999999997</v>
      </c>
      <c r="J36" s="21">
        <f t="shared" si="3"/>
        <v>17653</v>
      </c>
      <c r="K36" s="15">
        <v>99</v>
      </c>
      <c r="L36" s="21">
        <f t="shared" si="4"/>
        <v>17476</v>
      </c>
      <c r="M36" s="15"/>
      <c r="N36" s="20"/>
      <c r="O36" s="15"/>
      <c r="P36" s="20"/>
    </row>
    <row r="37" spans="1:16" ht="16.5" customHeight="1" x14ac:dyDescent="0.25">
      <c r="A37" s="23">
        <v>32</v>
      </c>
      <c r="B37" s="26" t="s">
        <v>38</v>
      </c>
      <c r="C37" s="18">
        <v>2153</v>
      </c>
      <c r="D37" s="19">
        <v>4.7</v>
      </c>
      <c r="E37" s="15"/>
      <c r="F37" s="15"/>
      <c r="G37" s="15"/>
      <c r="H37" s="21"/>
      <c r="I37" s="15">
        <v>4.7</v>
      </c>
      <c r="J37" s="21">
        <f t="shared" si="3"/>
        <v>2138</v>
      </c>
      <c r="K37" s="15">
        <v>99</v>
      </c>
      <c r="L37" s="21">
        <f t="shared" si="4"/>
        <v>2117</v>
      </c>
      <c r="M37" s="15"/>
      <c r="N37" s="20"/>
      <c r="O37" s="15"/>
      <c r="P37" s="20"/>
    </row>
    <row r="38" spans="1:16" ht="16.5" customHeight="1" x14ac:dyDescent="0.25">
      <c r="A38" s="23">
        <v>33</v>
      </c>
      <c r="B38" s="26" t="s">
        <v>39</v>
      </c>
      <c r="C38" s="18">
        <v>4641</v>
      </c>
      <c r="D38" s="19">
        <v>29.8</v>
      </c>
      <c r="E38" s="15"/>
      <c r="F38" s="15"/>
      <c r="G38" s="15"/>
      <c r="H38" s="21"/>
      <c r="I38" s="15">
        <v>29.8</v>
      </c>
      <c r="J38" s="21">
        <f t="shared" si="3"/>
        <v>13558</v>
      </c>
      <c r="K38" s="15">
        <v>99</v>
      </c>
      <c r="L38" s="21">
        <f t="shared" si="4"/>
        <v>13422</v>
      </c>
      <c r="M38" s="15"/>
      <c r="N38" s="20"/>
      <c r="O38" s="15"/>
      <c r="P38" s="20"/>
    </row>
    <row r="39" spans="1:16" ht="16.5" customHeight="1" x14ac:dyDescent="0.25">
      <c r="A39" s="23">
        <v>34</v>
      </c>
      <c r="B39" s="26" t="s">
        <v>40</v>
      </c>
      <c r="C39" s="18">
        <v>3209</v>
      </c>
      <c r="D39" s="19">
        <v>7.2</v>
      </c>
      <c r="E39" s="15"/>
      <c r="F39" s="15"/>
      <c r="G39" s="15"/>
      <c r="H39" s="21"/>
      <c r="I39" s="15">
        <v>7.2</v>
      </c>
      <c r="J39" s="21">
        <f t="shared" si="3"/>
        <v>3276</v>
      </c>
      <c r="K39" s="15">
        <v>99</v>
      </c>
      <c r="L39" s="21">
        <f t="shared" si="4"/>
        <v>3243</v>
      </c>
      <c r="M39" s="15"/>
      <c r="N39" s="20"/>
      <c r="O39" s="15"/>
      <c r="P39" s="20"/>
    </row>
    <row r="40" spans="1:16" ht="16.5" customHeight="1" x14ac:dyDescent="0.25">
      <c r="A40" s="23">
        <v>35</v>
      </c>
      <c r="B40" s="26" t="s">
        <v>41</v>
      </c>
      <c r="C40" s="18">
        <v>4549</v>
      </c>
      <c r="D40" s="19">
        <v>27.2</v>
      </c>
      <c r="E40" s="15"/>
      <c r="F40" s="15"/>
      <c r="G40" s="15"/>
      <c r="H40" s="21"/>
      <c r="I40" s="15">
        <f>D40</f>
        <v>27.2</v>
      </c>
      <c r="J40" s="21">
        <f t="shared" si="3"/>
        <v>12375</v>
      </c>
      <c r="K40" s="15">
        <v>99</v>
      </c>
      <c r="L40" s="21">
        <f t="shared" si="4"/>
        <v>12251</v>
      </c>
      <c r="M40" s="15"/>
      <c r="N40" s="20"/>
      <c r="O40" s="15"/>
      <c r="P40" s="20"/>
    </row>
    <row r="41" spans="1:16" ht="16.5" customHeight="1" x14ac:dyDescent="0.25">
      <c r="A41" s="23">
        <v>36</v>
      </c>
      <c r="B41" s="26" t="s">
        <v>42</v>
      </c>
      <c r="C41" s="18">
        <v>4536</v>
      </c>
      <c r="D41" s="19">
        <v>12.4</v>
      </c>
      <c r="E41" s="15"/>
      <c r="F41" s="15"/>
      <c r="G41" s="15"/>
      <c r="H41" s="21"/>
      <c r="I41" s="15">
        <f>D41</f>
        <v>12.4</v>
      </c>
      <c r="J41" s="21">
        <f t="shared" si="3"/>
        <v>5642</v>
      </c>
      <c r="K41" s="15">
        <v>99</v>
      </c>
      <c r="L41" s="21">
        <f t="shared" si="4"/>
        <v>5586</v>
      </c>
      <c r="M41" s="15"/>
      <c r="N41" s="20"/>
      <c r="O41" s="15"/>
      <c r="P41" s="20"/>
    </row>
    <row r="42" spans="1:16" ht="16.5" customHeight="1" x14ac:dyDescent="0.25">
      <c r="A42" s="23">
        <v>37</v>
      </c>
      <c r="B42" s="26" t="s">
        <v>43</v>
      </c>
      <c r="C42" s="18">
        <v>1725</v>
      </c>
      <c r="D42" s="19">
        <v>15</v>
      </c>
      <c r="E42" s="15"/>
      <c r="F42" s="15"/>
      <c r="G42" s="15"/>
      <c r="H42" s="21"/>
      <c r="I42" s="15">
        <v>15</v>
      </c>
      <c r="J42" s="21">
        <f t="shared" si="3"/>
        <v>6825</v>
      </c>
      <c r="K42" s="15">
        <v>99</v>
      </c>
      <c r="L42" s="21">
        <f t="shared" si="4"/>
        <v>6757</v>
      </c>
      <c r="M42" s="15"/>
      <c r="N42" s="20"/>
      <c r="O42" s="15"/>
      <c r="P42" s="20"/>
    </row>
    <row r="43" spans="1:16" ht="16.5" customHeight="1" x14ac:dyDescent="0.25">
      <c r="A43" s="23">
        <v>38</v>
      </c>
      <c r="B43" s="26" t="s">
        <v>44</v>
      </c>
      <c r="C43" s="18">
        <v>4058</v>
      </c>
      <c r="D43" s="19">
        <v>17.600000000000001</v>
      </c>
      <c r="E43" s="15"/>
      <c r="F43" s="15"/>
      <c r="G43" s="15"/>
      <c r="H43" s="21"/>
      <c r="I43" s="15">
        <v>17.600000000000001</v>
      </c>
      <c r="J43" s="21">
        <f t="shared" si="3"/>
        <v>8008</v>
      </c>
      <c r="K43" s="15">
        <v>99</v>
      </c>
      <c r="L43" s="21">
        <f t="shared" si="4"/>
        <v>7928</v>
      </c>
      <c r="M43" s="15"/>
      <c r="N43" s="20"/>
      <c r="O43" s="15"/>
      <c r="P43" s="20"/>
    </row>
    <row r="44" spans="1:16" ht="16.5" customHeight="1" x14ac:dyDescent="0.25">
      <c r="A44" s="23">
        <v>39</v>
      </c>
      <c r="B44" s="26" t="s">
        <v>45</v>
      </c>
      <c r="C44" s="18">
        <v>2325</v>
      </c>
      <c r="D44" s="19">
        <v>18.8</v>
      </c>
      <c r="E44" s="15"/>
      <c r="F44" s="15"/>
      <c r="G44" s="15"/>
      <c r="H44" s="21"/>
      <c r="I44" s="15">
        <v>18.8</v>
      </c>
      <c r="J44" s="21">
        <f t="shared" si="3"/>
        <v>8554</v>
      </c>
      <c r="K44" s="15">
        <v>99</v>
      </c>
      <c r="L44" s="21">
        <f t="shared" si="4"/>
        <v>8468</v>
      </c>
      <c r="M44" s="15"/>
      <c r="N44" s="20"/>
      <c r="O44" s="15"/>
      <c r="P44" s="20"/>
    </row>
    <row r="45" spans="1:16" ht="16.5" customHeight="1" x14ac:dyDescent="0.25">
      <c r="A45" s="23">
        <v>40</v>
      </c>
      <c r="B45" s="26" t="s">
        <v>46</v>
      </c>
      <c r="C45" s="18">
        <v>4545</v>
      </c>
      <c r="D45" s="19">
        <v>31.3</v>
      </c>
      <c r="E45" s="15"/>
      <c r="F45" s="15"/>
      <c r="G45" s="15"/>
      <c r="H45" s="21"/>
      <c r="I45" s="15">
        <f>D45</f>
        <v>31.3</v>
      </c>
      <c r="J45" s="21">
        <f t="shared" si="3"/>
        <v>14241</v>
      </c>
      <c r="K45" s="15">
        <v>99</v>
      </c>
      <c r="L45" s="21">
        <f t="shared" si="4"/>
        <v>14099</v>
      </c>
      <c r="M45" s="15"/>
      <c r="N45" s="20"/>
      <c r="O45" s="15"/>
      <c r="P45" s="20"/>
    </row>
    <row r="46" spans="1:16" ht="16.5" customHeight="1" x14ac:dyDescent="0.25">
      <c r="A46" s="23">
        <v>41</v>
      </c>
      <c r="B46" s="26" t="s">
        <v>47</v>
      </c>
      <c r="C46" s="18">
        <v>4601</v>
      </c>
      <c r="D46" s="19">
        <v>12.6</v>
      </c>
      <c r="E46" s="15"/>
      <c r="F46" s="15"/>
      <c r="G46" s="15"/>
      <c r="H46" s="21"/>
      <c r="I46" s="15">
        <v>12.6</v>
      </c>
      <c r="J46" s="21">
        <f t="shared" si="3"/>
        <v>5733</v>
      </c>
      <c r="K46" s="15">
        <v>99</v>
      </c>
      <c r="L46" s="21">
        <f t="shared" si="4"/>
        <v>5676</v>
      </c>
      <c r="M46" s="15"/>
      <c r="N46" s="20"/>
      <c r="O46" s="15"/>
      <c r="P46" s="20"/>
    </row>
    <row r="47" spans="1:16" ht="31.5" x14ac:dyDescent="0.25">
      <c r="A47" s="23">
        <v>42</v>
      </c>
      <c r="B47" s="26" t="s">
        <v>48</v>
      </c>
      <c r="C47" s="18">
        <v>11229</v>
      </c>
      <c r="D47" s="19">
        <v>49.9</v>
      </c>
      <c r="E47" s="15"/>
      <c r="F47" s="15"/>
      <c r="G47" s="15"/>
      <c r="H47" s="21"/>
      <c r="I47" s="15"/>
      <c r="J47" s="21"/>
      <c r="K47" s="15"/>
      <c r="L47" s="21"/>
      <c r="M47" s="15">
        <v>49.9</v>
      </c>
      <c r="N47" s="20">
        <f>172805/382.8*M47</f>
        <v>22526</v>
      </c>
      <c r="O47" s="15">
        <v>99</v>
      </c>
      <c r="P47" s="21">
        <f t="shared" ref="P47:P56" si="5">N47*0.99</f>
        <v>22301</v>
      </c>
    </row>
    <row r="48" spans="1:16" ht="31.5" x14ac:dyDescent="0.25">
      <c r="A48" s="23">
        <v>43</v>
      </c>
      <c r="B48" s="26" t="s">
        <v>8</v>
      </c>
      <c r="C48" s="18">
        <v>9984</v>
      </c>
      <c r="D48" s="19">
        <v>33.6</v>
      </c>
      <c r="E48" s="15"/>
      <c r="F48" s="15"/>
      <c r="G48" s="15"/>
      <c r="H48" s="21"/>
      <c r="I48" s="15"/>
      <c r="J48" s="21"/>
      <c r="K48" s="15"/>
      <c r="L48" s="21"/>
      <c r="M48" s="15">
        <v>33.6</v>
      </c>
      <c r="N48" s="20">
        <f t="shared" ref="N48:N56" si="6">172805/382.8*M48</f>
        <v>15168</v>
      </c>
      <c r="O48" s="15">
        <v>99</v>
      </c>
      <c r="P48" s="21">
        <f t="shared" si="5"/>
        <v>15016</v>
      </c>
    </row>
    <row r="49" spans="1:22" ht="31.5" x14ac:dyDescent="0.25">
      <c r="A49" s="23">
        <v>44</v>
      </c>
      <c r="B49" s="26" t="s">
        <v>49</v>
      </c>
      <c r="C49" s="18">
        <v>10823</v>
      </c>
      <c r="D49" s="19">
        <v>33.9</v>
      </c>
      <c r="E49" s="15"/>
      <c r="F49" s="15"/>
      <c r="G49" s="15"/>
      <c r="H49" s="21"/>
      <c r="I49" s="15"/>
      <c r="J49" s="21"/>
      <c r="K49" s="15"/>
      <c r="L49" s="21"/>
      <c r="M49" s="15">
        <v>33.9</v>
      </c>
      <c r="N49" s="20">
        <f t="shared" si="6"/>
        <v>15303</v>
      </c>
      <c r="O49" s="15">
        <v>99</v>
      </c>
      <c r="P49" s="21">
        <f t="shared" si="5"/>
        <v>15150</v>
      </c>
    </row>
    <row r="50" spans="1:22" x14ac:dyDescent="0.25">
      <c r="A50" s="23">
        <v>45</v>
      </c>
      <c r="B50" s="26" t="s">
        <v>50</v>
      </c>
      <c r="C50" s="18">
        <v>10313</v>
      </c>
      <c r="D50" s="19">
        <v>32.4</v>
      </c>
      <c r="E50" s="15"/>
      <c r="F50" s="21"/>
      <c r="G50" s="15"/>
      <c r="H50" s="21"/>
      <c r="I50" s="15"/>
      <c r="J50" s="21"/>
      <c r="K50" s="15"/>
      <c r="L50" s="21"/>
      <c r="M50" s="15">
        <v>32.4</v>
      </c>
      <c r="N50" s="20">
        <f t="shared" si="6"/>
        <v>14626</v>
      </c>
      <c r="O50" s="15">
        <v>99</v>
      </c>
      <c r="P50" s="21">
        <f t="shared" si="5"/>
        <v>14480</v>
      </c>
    </row>
    <row r="51" spans="1:22" ht="31.5" x14ac:dyDescent="0.25">
      <c r="A51" s="23">
        <v>46</v>
      </c>
      <c r="B51" s="26" t="s">
        <v>33</v>
      </c>
      <c r="C51" s="18">
        <v>10967</v>
      </c>
      <c r="D51" s="19">
        <v>31.2</v>
      </c>
      <c r="E51" s="15"/>
      <c r="F51" s="21"/>
      <c r="G51" s="15"/>
      <c r="H51" s="21"/>
      <c r="I51" s="15"/>
      <c r="J51" s="21"/>
      <c r="K51" s="15"/>
      <c r="L51" s="21"/>
      <c r="M51" s="15">
        <v>31.2</v>
      </c>
      <c r="N51" s="20">
        <f t="shared" si="6"/>
        <v>14084</v>
      </c>
      <c r="O51" s="15">
        <v>99</v>
      </c>
      <c r="P51" s="21">
        <f t="shared" si="5"/>
        <v>13943</v>
      </c>
    </row>
    <row r="52" spans="1:22" ht="31.5" x14ac:dyDescent="0.25">
      <c r="A52" s="23">
        <v>47</v>
      </c>
      <c r="B52" s="26" t="s">
        <v>36</v>
      </c>
      <c r="C52" s="18">
        <v>9702</v>
      </c>
      <c r="D52" s="19">
        <v>20.2</v>
      </c>
      <c r="E52" s="15"/>
      <c r="F52" s="21"/>
      <c r="G52" s="15"/>
      <c r="H52" s="21"/>
      <c r="I52" s="15"/>
      <c r="J52" s="21"/>
      <c r="K52" s="15"/>
      <c r="L52" s="21"/>
      <c r="M52" s="15">
        <v>20.2</v>
      </c>
      <c r="N52" s="20">
        <f t="shared" si="6"/>
        <v>9119</v>
      </c>
      <c r="O52" s="15">
        <v>99</v>
      </c>
      <c r="P52" s="21">
        <f t="shared" si="5"/>
        <v>9028</v>
      </c>
    </row>
    <row r="53" spans="1:22" ht="31.5" x14ac:dyDescent="0.25">
      <c r="A53" s="23">
        <v>48</v>
      </c>
      <c r="B53" s="26" t="s">
        <v>51</v>
      </c>
      <c r="C53" s="18">
        <v>22326</v>
      </c>
      <c r="D53" s="19">
        <v>42</v>
      </c>
      <c r="E53" s="15"/>
      <c r="F53" s="21"/>
      <c r="G53" s="15"/>
      <c r="H53" s="21"/>
      <c r="I53" s="15"/>
      <c r="J53" s="21"/>
      <c r="K53" s="15"/>
      <c r="L53" s="21"/>
      <c r="M53" s="15">
        <v>42</v>
      </c>
      <c r="N53" s="20">
        <f t="shared" si="6"/>
        <v>18960</v>
      </c>
      <c r="O53" s="15">
        <v>99</v>
      </c>
      <c r="P53" s="21">
        <f t="shared" si="5"/>
        <v>18770</v>
      </c>
    </row>
    <row r="54" spans="1:22" ht="31.5" x14ac:dyDescent="0.25">
      <c r="A54" s="23">
        <v>49</v>
      </c>
      <c r="B54" s="26" t="s">
        <v>52</v>
      </c>
      <c r="C54" s="18">
        <v>15434</v>
      </c>
      <c r="D54" s="19">
        <v>49.3</v>
      </c>
      <c r="E54" s="15"/>
      <c r="F54" s="21"/>
      <c r="G54" s="15"/>
      <c r="H54" s="21"/>
      <c r="I54" s="15"/>
      <c r="J54" s="21"/>
      <c r="K54" s="15"/>
      <c r="L54" s="21"/>
      <c r="M54" s="15">
        <v>49.3</v>
      </c>
      <c r="N54" s="20">
        <f t="shared" si="6"/>
        <v>22255</v>
      </c>
      <c r="O54" s="15">
        <v>99</v>
      </c>
      <c r="P54" s="21">
        <f t="shared" si="5"/>
        <v>22032</v>
      </c>
      <c r="V54" s="2"/>
    </row>
    <row r="55" spans="1:22" ht="31.5" x14ac:dyDescent="0.25">
      <c r="A55" s="23">
        <v>50</v>
      </c>
      <c r="B55" s="26" t="s">
        <v>53</v>
      </c>
      <c r="C55" s="28">
        <v>9834</v>
      </c>
      <c r="D55" s="29">
        <v>34.5</v>
      </c>
      <c r="E55" s="15"/>
      <c r="F55" s="21"/>
      <c r="G55" s="15"/>
      <c r="H55" s="21"/>
      <c r="I55" s="15"/>
      <c r="J55" s="21"/>
      <c r="K55" s="15"/>
      <c r="L55" s="21"/>
      <c r="M55" s="15">
        <v>34.5</v>
      </c>
      <c r="N55" s="20">
        <f t="shared" si="6"/>
        <v>15574</v>
      </c>
      <c r="O55" s="15">
        <v>99</v>
      </c>
      <c r="P55" s="21">
        <f t="shared" si="5"/>
        <v>15418</v>
      </c>
    </row>
    <row r="56" spans="1:22" ht="31.5" x14ac:dyDescent="0.25">
      <c r="A56" s="23">
        <v>51</v>
      </c>
      <c r="B56" s="26" t="s">
        <v>54</v>
      </c>
      <c r="C56" s="28">
        <v>16360</v>
      </c>
      <c r="D56" s="29">
        <v>55.8</v>
      </c>
      <c r="E56" s="15"/>
      <c r="F56" s="21"/>
      <c r="G56" s="15"/>
      <c r="H56" s="21"/>
      <c r="I56" s="15"/>
      <c r="J56" s="15"/>
      <c r="K56" s="15"/>
      <c r="L56" s="21"/>
      <c r="M56" s="15">
        <v>55.8</v>
      </c>
      <c r="N56" s="20">
        <f t="shared" si="6"/>
        <v>25189</v>
      </c>
      <c r="O56" s="15">
        <v>99</v>
      </c>
      <c r="P56" s="21">
        <f t="shared" si="5"/>
        <v>24937</v>
      </c>
    </row>
    <row r="57" spans="1:22" x14ac:dyDescent="0.25">
      <c r="A57" s="23"/>
      <c r="B57" s="30" t="s">
        <v>7</v>
      </c>
      <c r="C57" s="28"/>
      <c r="D57" s="29"/>
      <c r="E57" s="15"/>
      <c r="F57" s="21"/>
      <c r="G57" s="15"/>
      <c r="H57" s="21"/>
      <c r="I57" s="15"/>
      <c r="J57" s="15"/>
      <c r="K57" s="15"/>
      <c r="L57" s="21"/>
      <c r="M57" s="15"/>
      <c r="N57" s="20"/>
      <c r="O57" s="15"/>
      <c r="P57" s="21">
        <v>19009</v>
      </c>
    </row>
    <row r="58" spans="1:22" x14ac:dyDescent="0.25">
      <c r="A58" s="31"/>
      <c r="B58" s="32" t="s">
        <v>6</v>
      </c>
      <c r="C58" s="33">
        <f>SUM(C6:C56)</f>
        <v>317721</v>
      </c>
      <c r="D58" s="34">
        <f>SUM(D6:D56)</f>
        <v>1213.8</v>
      </c>
      <c r="E58" s="34">
        <f>SUM(E6:E56)</f>
        <v>409</v>
      </c>
      <c r="F58" s="34">
        <f>SUM(F6:F56)</f>
        <v>202022</v>
      </c>
      <c r="G58" s="33">
        <v>99</v>
      </c>
      <c r="H58" s="33">
        <f>SUM(H6:H56)</f>
        <v>200001</v>
      </c>
      <c r="I58" s="34">
        <f>SUM(I6:I56)</f>
        <v>422</v>
      </c>
      <c r="J58" s="33">
        <f>SUM(J6:J56)</f>
        <v>192003</v>
      </c>
      <c r="K58" s="33">
        <v>99</v>
      </c>
      <c r="L58" s="33">
        <f>SUM(L6:L56)</f>
        <v>190084</v>
      </c>
      <c r="M58" s="34">
        <f>SUM(M6:M56)</f>
        <v>382.8</v>
      </c>
      <c r="N58" s="33">
        <f>SUM(N6:N56)</f>
        <v>172804</v>
      </c>
      <c r="O58" s="33">
        <v>99</v>
      </c>
      <c r="P58" s="33">
        <f>SUM(P6:P57)</f>
        <v>190084</v>
      </c>
    </row>
    <row r="59" spans="1:22" x14ac:dyDescent="0.25">
      <c r="P59" s="4"/>
    </row>
    <row r="60" spans="1:22" x14ac:dyDescent="0.25">
      <c r="F60" s="5"/>
      <c r="H60" s="6"/>
      <c r="I60" s="6"/>
      <c r="J60" s="5"/>
      <c r="K60" s="6"/>
      <c r="L60" s="6"/>
      <c r="N60" s="5"/>
      <c r="P60" s="6"/>
    </row>
  </sheetData>
  <sheetProtection algorithmName="SHA-512" hashValue="jZEoxUlKU5hUm4hDh29RR1ZIeUVZQxmrhwrT/D9nE6Wu4W3JkvrxJOt/R0xYvs5viMFYADcjoU99LWuFjdQUZA==" saltValue="Z6IVMTTp9zSY5PLxYBf1NA==" spinCount="100000" sheet="1" formatCells="0" formatColumns="0" formatRows="0" insertColumns="0" insertRows="0" insertHyperlinks="0" deleteColumns="0" deleteRows="0" sort="0" autoFilter="0" pivotTables="0"/>
  <mergeCells count="8">
    <mergeCell ref="A3:A4"/>
    <mergeCell ref="B3:B4"/>
    <mergeCell ref="C3:C4"/>
    <mergeCell ref="D3:D4"/>
    <mergeCell ref="E3:H3"/>
    <mergeCell ref="I3:L3"/>
    <mergeCell ref="M3:P3"/>
    <mergeCell ref="A1:P1"/>
  </mergeCells>
  <pageMargins left="0.19685039370078741" right="0.19685039370078741" top="0.78740157480314965" bottom="0.19685039370078741" header="0.15748031496062992" footer="0.15748031496062992"/>
  <pageSetup paperSize="9" scale="5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22-24 проект (171,077) </vt:lpstr>
      <vt:lpstr>Лист1</vt:lpstr>
      <vt:lpstr>Лист2</vt:lpstr>
      <vt:lpstr>Лист3</vt:lpstr>
      <vt:lpstr>'22-24 проект (171,077) '!Заголовки_для_печати</vt:lpstr>
      <vt:lpstr>'22-24 проект (171,077)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Козлова Надежда Юрьевна</cp:lastModifiedBy>
  <cp:lastPrinted>2021-10-28T16:23:02Z</cp:lastPrinted>
  <dcterms:created xsi:type="dcterms:W3CDTF">2021-10-11T06:58:36Z</dcterms:created>
  <dcterms:modified xsi:type="dcterms:W3CDTF">2021-10-28T16:25:35Z</dcterms:modified>
</cp:coreProperties>
</file>